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3-24 - AQUISIÇÃO DE EQUIPAMENTOS E BRINQUEDOS PARA EDUCAÇÃO INFANTIL - SMEC\"/>
    </mc:Choice>
  </mc:AlternateContent>
  <xr:revisionPtr revIDLastSave="0" documentId="13_ncr:1_{FBF6DA92-6142-4098-A9AF-50B222E823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Preços'!$A$13:$G$25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15" i="1"/>
  <c r="A5" i="1"/>
  <c r="A4" i="1"/>
  <c r="A3" i="1"/>
  <c r="F21" i="1" l="1"/>
  <c r="E8" i="1"/>
  <c r="A6" i="1"/>
  <c r="A24" i="1"/>
  <c r="A25" i="1"/>
  <c r="A23" i="1"/>
  <c r="A22" i="1"/>
  <c r="A8" i="1"/>
  <c r="A7" i="1"/>
</calcChain>
</file>

<file path=xl/sharedStrings.xml><?xml version="1.0" encoding="utf-8"?>
<sst xmlns="http://schemas.openxmlformats.org/spreadsheetml/2006/main" count="64" uniqueCount="58">
  <si>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</si>
  <si>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</si>
  <si>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</si>
  <si>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</si>
  <si>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</si>
  <si>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</si>
  <si>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</si>
  <si>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</si>
  <si>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</si>
  <si>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</si>
  <si>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</si>
  <si>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</si>
  <si>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</si>
  <si>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</si>
  <si>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</si>
  <si>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</si>
  <si>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</si>
  <si>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</si>
  <si>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</si>
  <si>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</si>
  <si>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</si>
  <si>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</si>
  <si>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</si>
  <si>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</si>
  <si>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</si>
  <si>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</si>
  <si>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</si>
  <si>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</si>
  <si>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</si>
  <si>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</si>
  <si>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</si>
  <si>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</si>
  <si>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</si>
  <si>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</si>
  <si>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</si>
  <si>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</si>
  <si>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</si>
  <si>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</si>
  <si>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</si>
  <si>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</si>
  <si>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</si>
  <si>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DISPENSA ELETRÔNICA Nº 013/2024</t>
  </si>
  <si>
    <t>PROCESSO ADMINISTRATIVO N° 0980/2024 de 14/03/2024</t>
  </si>
  <si>
    <t>Jogo</t>
  </si>
  <si>
    <t xml:space="preserve">Colchão Casal Espuma D23: C 188 cm x L 138 cm x A 17 cm, com Tratamento antialergico e antiacaro </t>
  </si>
  <si>
    <t>Und</t>
  </si>
  <si>
    <t>Casinha Infantil (Barraca) tipo Toca: 90 cm x 90 cm x 80 cm, com 50 bolinhas. Idade recomendada: acima de 3 anos</t>
  </si>
  <si>
    <t>Equipamento de Proteção: Tatame (12 peças - 50 cm x 50 cm x 10 mm) EVA emborrachado</t>
  </si>
  <si>
    <t>Escorregador Infantil Grande com 4 degraus. Diversão para crianças com as seguintes especificações: C 2,10 m x A 1,26 m x L 0,40 m. Capacidade: 60 Kg. Material plastico rigido Rotomoldado. Para crianças de 2 a 12 anos.</t>
  </si>
  <si>
    <t>Conjunto quadrado infantil composto por 1 mesa e 4 cadeiras, com as seguintes especificações: Mesa - Confeccionada em MDF 18 mm, revestida com fórmica, acabamento arredondado, estrutura em aço com tratamento anticorrosivo e pintura epóxi. Medindo: L 0,80 m x L 0,80 m x A 0,60 m. Cadeira - Confeccionada em MDF 15 mm, revestida com fórmica, acabamento arredondado, estrutura em aço com tratamento anticorrosivo e pintura epóxi. Medindo: L 0,30 m x L 0,30 m x A 0,60 m. Altura do assento até o chão de 34 cm.</t>
  </si>
  <si>
    <t>AQUISIÇÃO DE EQUIPAMENTOS E BRINQUEDOS PARA EDUCAÇÃO INFANTIL</t>
  </si>
  <si>
    <t>PERÍODO DE PROPOSTAS: de 03/06/2024 até 06/06/2024 às 08:00hs</t>
  </si>
  <si>
    <t>PERÍODO DE LANCES: 06/06/2024 as 08:00 hs até 06/06/2024 as 14:00 hs</t>
  </si>
  <si>
    <t>Sec. Educação - Permanente</t>
  </si>
  <si>
    <t>Sec. Educação - Consumo</t>
  </si>
  <si>
    <t>1701.1236500201.173-4490.52.00-17000000</t>
  </si>
  <si>
    <t>1701.1236500202.049-3390.00.00-17000000</t>
  </si>
  <si>
    <t>O pagamento do objeto de que trata a presente DISPENSA ELETRÔNICA será efetuado pela Tesouraria da PMS nos termos do art. 7 da Instrução Normativa SEGES/ME nº 77,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</si>
</sst>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justify" vertical="center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73203" y="732691"/>
          <a:ext cx="1776779" cy="8792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0980/2024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6"/>
  <sheetViews>
    <sheetView tabSelected="1" zoomScale="130" zoomScaleNormal="130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013/2024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03/06/2024 até 06/06/2024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06/06/2024 as 08:00 hs até 06/06/2024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>AQUISIÇÃO DE EQUIPAMENTOS E BRINQUEDOS PARA EDUCAÇÃO INFANTIL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0980/2024 de 14/03/2024</v>
      </c>
      <c r="B7" s="64"/>
      <c r="C7" s="64"/>
      <c r="D7" s="64"/>
      <c r="E7" s="64"/>
      <c r="F7" s="64"/>
      <c r="G7" s="64"/>
    </row>
    <row r="8" spans="1:11" x14ac:dyDescent="0.2">
      <c r="A8" s="48" t="str">
        <f>Dados!B8</f>
        <v>MENOR PREÇO POR ITEM</v>
      </c>
      <c r="B8" s="48"/>
      <c r="C8" s="62" t="s">
        <v>28</v>
      </c>
      <c r="D8" s="62"/>
      <c r="E8" s="63">
        <f>Dados!B9</f>
        <v>9876.880000000001</v>
      </c>
      <c r="F8" s="63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" customHeight="1" x14ac:dyDescent="0.2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22.5" x14ac:dyDescent="0.2">
      <c r="A15" s="59">
        <v>1</v>
      </c>
      <c r="B15" s="60" t="s">
        <v>44</v>
      </c>
      <c r="C15" s="31" t="s">
        <v>45</v>
      </c>
      <c r="D15" s="45">
        <v>8</v>
      </c>
      <c r="E15" s="47">
        <v>501</v>
      </c>
      <c r="F15" s="57"/>
      <c r="G15" s="32" t="str">
        <f>IF(F15="","",IF(ISTEXT(F15),"NC",F15*D15))</f>
        <v/>
      </c>
      <c r="H15" s="37"/>
      <c r="K15" s="7"/>
    </row>
    <row r="16" spans="1:11" s="8" customFormat="1" ht="22.5" x14ac:dyDescent="0.2">
      <c r="A16" s="59">
        <v>2</v>
      </c>
      <c r="B16" s="60" t="s">
        <v>46</v>
      </c>
      <c r="C16" s="31" t="s">
        <v>45</v>
      </c>
      <c r="D16" s="45">
        <v>4</v>
      </c>
      <c r="E16" s="47">
        <v>159.99</v>
      </c>
      <c r="F16" s="57"/>
      <c r="G16" s="32" t="str">
        <f t="shared" ref="G16:G19" si="0">IF(F16="","",IF(ISTEXT(F16),"NC",F16*D16))</f>
        <v/>
      </c>
      <c r="H16" s="37"/>
      <c r="K16" s="7"/>
    </row>
    <row r="17" spans="1:11" s="8" customFormat="1" ht="22.5" x14ac:dyDescent="0.2">
      <c r="A17" s="59">
        <v>3</v>
      </c>
      <c r="B17" s="60" t="s">
        <v>47</v>
      </c>
      <c r="C17" s="31" t="s">
        <v>43</v>
      </c>
      <c r="D17" s="45">
        <v>4</v>
      </c>
      <c r="E17" s="47">
        <v>207.69</v>
      </c>
      <c r="F17" s="57"/>
      <c r="G17" s="32" t="str">
        <f t="shared" si="0"/>
        <v/>
      </c>
      <c r="H17" s="37"/>
      <c r="K17" s="7"/>
    </row>
    <row r="18" spans="1:11" s="8" customFormat="1" ht="45" x14ac:dyDescent="0.2">
      <c r="A18" s="59">
        <v>4</v>
      </c>
      <c r="B18" s="60" t="s">
        <v>48</v>
      </c>
      <c r="C18" s="31" t="s">
        <v>45</v>
      </c>
      <c r="D18" s="45">
        <v>2</v>
      </c>
      <c r="E18" s="47">
        <v>586.52</v>
      </c>
      <c r="F18" s="57"/>
      <c r="G18" s="32" t="str">
        <f t="shared" si="0"/>
        <v/>
      </c>
      <c r="H18" s="37"/>
      <c r="K18" s="7"/>
    </row>
    <row r="19" spans="1:11" s="8" customFormat="1" ht="90" x14ac:dyDescent="0.2">
      <c r="A19" s="59">
        <v>5</v>
      </c>
      <c r="B19" s="60" t="s">
        <v>49</v>
      </c>
      <c r="C19" s="31" t="s">
        <v>43</v>
      </c>
      <c r="D19" s="45">
        <v>6</v>
      </c>
      <c r="E19" s="47">
        <v>537.52</v>
      </c>
      <c r="F19" s="57"/>
      <c r="G19" s="32" t="str">
        <f t="shared" si="0"/>
        <v/>
      </c>
      <c r="H19" s="37"/>
      <c r="K19" s="7"/>
    </row>
    <row r="20" spans="1:11" s="26" customFormat="1" ht="9" x14ac:dyDescent="0.2">
      <c r="A20" s="33"/>
      <c r="E20" s="43"/>
      <c r="F20" s="69" t="s">
        <v>26</v>
      </c>
      <c r="G20" s="70"/>
      <c r="H20" s="38"/>
    </row>
    <row r="21" spans="1:11" ht="14.25" customHeight="1" x14ac:dyDescent="0.2">
      <c r="F21" s="71" t="str">
        <f>IF(SUM(G15:G19)=0,"",SUM(G15:G19))</f>
        <v/>
      </c>
      <c r="G21" s="72"/>
      <c r="H21" s="39"/>
    </row>
    <row r="22" spans="1:11" s="34" customFormat="1" ht="9" x14ac:dyDescent="0.2">
      <c r="A22" s="66" t="str">
        <f>" - "&amp;Dados!B24</f>
        <v xml:space="preserve"> - A execução do objeto da presente licitação será realizada junto a Secretaria obedecendo, na íntegra, ao detalhamento do termo de referência (ANEXO II).</v>
      </c>
      <c r="B22" s="66"/>
      <c r="C22" s="66"/>
      <c r="D22" s="66"/>
      <c r="E22" s="66"/>
      <c r="F22" s="66"/>
      <c r="G22" s="66"/>
      <c r="H22" s="40"/>
    </row>
    <row r="23" spans="1:11" s="34" customFormat="1" ht="9" x14ac:dyDescent="0.2">
      <c r="A23" s="66" t="str">
        <f>" - "&amp;Dados!B25</f>
        <v xml:space="preserve"> - A administração rejeitará, no todo ou em parte, o fornecimento executado em desacordo com os termos do Edital e seus anexos.</v>
      </c>
      <c r="B23" s="66"/>
      <c r="C23" s="66"/>
      <c r="D23" s="66"/>
      <c r="E23" s="66"/>
      <c r="F23" s="66"/>
      <c r="G23" s="66"/>
      <c r="H23" s="40"/>
    </row>
    <row r="24" spans="1:11" s="34" customFormat="1" ht="21.2" customHeight="1" x14ac:dyDescent="0.2">
      <c r="A24" s="66" t="str">
        <f>" - "&amp;Dados!B26</f>
        <v xml:space="preserve"> - O pagamento do objeto de que trata a presente DISPENSA ELETRÔNICA será efetuado pela Tesouraria da PMS nos termos do art. 7 da Instrução Normativa SEGES/ME nº 77, de 2022.</v>
      </c>
      <c r="B24" s="66"/>
      <c r="C24" s="66"/>
      <c r="D24" s="66"/>
      <c r="E24" s="66"/>
      <c r="F24" s="66"/>
      <c r="G24" s="66"/>
      <c r="H24" s="40"/>
    </row>
    <row r="25" spans="1:11" s="26" customFormat="1" ht="9" x14ac:dyDescent="0.2">
      <c r="A25" s="66" t="str">
        <f>" - "&amp;Dados!B27</f>
        <v xml:space="preserve"> - Proposta válida por 60 (sessenta) dias</v>
      </c>
      <c r="B25" s="66"/>
      <c r="C25" s="66"/>
      <c r="D25" s="66"/>
      <c r="E25" s="66"/>
      <c r="F25" s="66"/>
      <c r="G25" s="66"/>
      <c r="H25" s="38"/>
    </row>
    <row r="26" spans="1:11" x14ac:dyDescent="0.2">
      <c r="H26" s="41"/>
    </row>
    <row r="27" spans="1:11" x14ac:dyDescent="0.2">
      <c r="H27" s="41"/>
    </row>
    <row r="28" spans="1:11" x14ac:dyDescent="0.2">
      <c r="H28" s="41"/>
    </row>
    <row r="29" spans="1:11" x14ac:dyDescent="0.2">
      <c r="H29" s="41"/>
    </row>
    <row r="30" spans="1:11" x14ac:dyDescent="0.2">
      <c r="H30" s="41"/>
    </row>
    <row r="31" spans="1:11" x14ac:dyDescent="0.2">
      <c r="H31" s="41"/>
    </row>
    <row r="32" spans="1:11" ht="12.75" customHeight="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  <row r="35" spans="2:7" x14ac:dyDescent="0.2">
      <c r="B35" s="1"/>
      <c r="G35" s="1"/>
    </row>
    <row r="36" spans="2:7" x14ac:dyDescent="0.2">
      <c r="B36" s="1"/>
      <c r="G36" s="1"/>
    </row>
  </sheetData>
  <autoFilter ref="A13:G25" xr:uid="{00000000-0009-0000-0000-000000000000}"/>
  <mergeCells count="17">
    <mergeCell ref="A22:G22"/>
    <mergeCell ref="A23:G23"/>
    <mergeCell ref="A24:G24"/>
    <mergeCell ref="B10:G10"/>
    <mergeCell ref="A25:G25"/>
    <mergeCell ref="B11:G11"/>
    <mergeCell ref="F20:G20"/>
    <mergeCell ref="F21:G21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:D19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19">
    <cfRule type="cellIs" dxfId="7" priority="11" stopIfTrue="1" operator="equal">
      <formula>""</formula>
    </cfRule>
  </conditionalFormatting>
  <conditionalFormatting sqref="F20">
    <cfRule type="expression" dxfId="6" priority="1" stopIfTrue="1">
      <formula>IF($J20="Empate",IF(H20=1,TRUE(),FALSE()),FALSE())</formula>
    </cfRule>
    <cfRule type="expression" dxfId="5" priority="2" stopIfTrue="1">
      <formula>IF(H20="&gt;",FALSE(),IF(H20&gt;0,TRUE(),FALSE()))</formula>
    </cfRule>
    <cfRule type="expression" dxfId="4" priority="3" stopIfTrue="1">
      <formula>IF(H20="&gt;",TRUE(),FALSE())</formula>
    </cfRule>
  </conditionalFormatting>
  <conditionalFormatting sqref="F21">
    <cfRule type="expression" dxfId="3" priority="4" stopIfTrue="1">
      <formula>IF($J20="OK",IF(H20=1,TRUE(),FALSE()),FALSE())</formula>
    </cfRule>
    <cfRule type="expression" dxfId="2" priority="5" stopIfTrue="1">
      <formula>IF($J20="Empate",IF(H20=1,TRUE(),FALSE()),FALSE())</formula>
    </cfRule>
    <cfRule type="expression" dxfId="1" priority="6" stopIfTrue="1">
      <formula>IF($J20="Empate",IF(H20=2,TRUE(),FALSE()),FALSE())</formula>
    </cfRule>
  </conditionalFormatting>
  <conditionalFormatting sqref="G15:G19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28" sqref="B1:C28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41</v>
      </c>
      <c r="E1" s="4"/>
      <c r="F1" s="4"/>
      <c r="G1" s="4"/>
    </row>
    <row r="2" spans="1:7" x14ac:dyDescent="0.2">
      <c r="A2" s="15" t="s">
        <v>9</v>
      </c>
      <c r="B2" s="54" t="s">
        <v>42</v>
      </c>
      <c r="E2" s="4"/>
      <c r="F2" s="4"/>
      <c r="G2" s="4"/>
    </row>
    <row r="3" spans="1:7" x14ac:dyDescent="0.2">
      <c r="A3" s="15" t="s">
        <v>10</v>
      </c>
      <c r="B3" s="54" t="s">
        <v>50</v>
      </c>
      <c r="C3" s="5"/>
      <c r="E3" s="50"/>
      <c r="F3" s="4"/>
      <c r="G3" s="4"/>
    </row>
    <row r="4" spans="1:7" x14ac:dyDescent="0.2">
      <c r="A4" s="15" t="s">
        <v>11</v>
      </c>
      <c r="B4" s="54" t="s">
        <v>51</v>
      </c>
      <c r="C4" s="5"/>
      <c r="E4" s="50"/>
      <c r="F4" s="4"/>
      <c r="G4" s="4"/>
    </row>
    <row r="5" spans="1:7" x14ac:dyDescent="0.2">
      <c r="A5" s="15"/>
      <c r="B5" s="54" t="s">
        <v>52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40</v>
      </c>
      <c r="C8" s="5"/>
      <c r="E8" s="50"/>
      <c r="F8" s="4"/>
      <c r="G8" s="4"/>
    </row>
    <row r="9" spans="1:7" x14ac:dyDescent="0.2">
      <c r="A9" s="24" t="s">
        <v>22</v>
      </c>
      <c r="B9" s="44">
        <v>9876.880000000001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53</v>
      </c>
      <c r="C18" s="23" t="s">
        <v>54</v>
      </c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55</v>
      </c>
      <c r="C19" s="23" t="s">
        <v>56</v>
      </c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61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61"/>
      <c r="E25" s="4"/>
      <c r="F25" s="4"/>
      <c r="G25" s="49"/>
    </row>
    <row r="26" spans="1:256" ht="38.25" x14ac:dyDescent="0.2">
      <c r="A26" s="19" t="s">
        <v>16</v>
      </c>
      <c r="B26" s="55" t="s">
        <v>57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38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2024-06-03T19:27:28Z</cp:lastPrinted>
  <dcterms:created xsi:type="dcterms:W3CDTF">2006-04-18T17:38:46Z</dcterms:created>
  <dcterms:modified xsi:type="dcterms:W3CDTF">2024-06-03T19:31:31Z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